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5\ZM\Duben\"/>
    </mc:Choice>
  </mc:AlternateContent>
  <xr:revisionPtr revIDLastSave="0" documentId="13_ncr:1_{8872146D-6D1D-4827-BBBD-18CE6F007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 RO ZM" sheetId="24" r:id="rId1"/>
    <sheet name="RO RM" sheetId="2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6" i="25" l="1"/>
  <c r="G42" i="25"/>
  <c r="G41" i="25"/>
  <c r="O33" i="25"/>
</calcChain>
</file>

<file path=xl/sharedStrings.xml><?xml version="1.0" encoding="utf-8"?>
<sst xmlns="http://schemas.openxmlformats.org/spreadsheetml/2006/main" count="232" uniqueCount="111">
  <si>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</si>
  <si>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</si>
  <si>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</si>
  <si>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</si>
  <si>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</si>
  <si>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</si>
  <si>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</si>
  <si>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</si>
  <si>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</si>
  <si>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</si>
  <si>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</si>
  <si>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Sociální věci</t>
  </si>
  <si>
    <t>0001081000000</t>
  </si>
  <si>
    <t>0001021000000</t>
  </si>
  <si>
    <t>Rozvoj města</t>
  </si>
  <si>
    <t>oprava vstupu ZŠ Jungmannova, budova Krábčická</t>
  </si>
  <si>
    <t>Nedaňové</t>
  </si>
  <si>
    <t>ZŠ Jungmannova - nařízený odvod z investičního fondu</t>
  </si>
  <si>
    <t>II RO ZM</t>
  </si>
  <si>
    <t>Kancelář tajemníka</t>
  </si>
  <si>
    <t>0001032000000</t>
  </si>
  <si>
    <t>budova  Městského úřadu - investiční výdaje</t>
  </si>
  <si>
    <t>projekt lávka</t>
  </si>
  <si>
    <t>centrální park</t>
  </si>
  <si>
    <t>rekonstrukce dětských hřišť ve městě (sportovní hřiště Neklanova a Park Josefa Hory)</t>
  </si>
  <si>
    <t>0001022000000</t>
  </si>
  <si>
    <t xml:space="preserve">výkupy pozemků </t>
  </si>
  <si>
    <t>Okna Domov Důchodců</t>
  </si>
  <si>
    <t>Majetek</t>
  </si>
  <si>
    <t>FVT - domov důchodců</t>
  </si>
  <si>
    <t>Odbor strategického a projektového řízení</t>
  </si>
  <si>
    <t>0001029000000</t>
  </si>
  <si>
    <t>implementace vizuálního stylu</t>
  </si>
  <si>
    <t>participaticní rozpočet</t>
  </si>
  <si>
    <t>vybudování učebny robotiky, multimedialní učebny a hřiště ZŠ Jungmannova - dotace</t>
  </si>
  <si>
    <t>vybudování učebny robotiky, multimedialní učebny a hřiště ZŠ Jungmannova - vl. Podíl</t>
  </si>
  <si>
    <t>ZŠ Školmí - přístupový systém - investice</t>
  </si>
  <si>
    <t>ZŠ Školmí - přístupový systém - programové vybavení</t>
  </si>
  <si>
    <t>vybudování učebny robotiky, multimedialní učebny  - EU - DDHM</t>
  </si>
  <si>
    <t>vybudování učebny robotiky, multimedialní učebny  - EU - materiál</t>
  </si>
  <si>
    <t>vybudování učebny robotiky, multimedialní učebny  - EU - programové vybavení - investice</t>
  </si>
  <si>
    <t xml:space="preserve">vybudování učebny robotiky, multimedialní učebny  - EU - programové vybavení </t>
  </si>
  <si>
    <t>vybudování učebny robotiky, multimedialní učebny  - EU  - investice - stavba</t>
  </si>
  <si>
    <t>vybudování učebny robotiky, multimedialní učebny  - EU - datové služby</t>
  </si>
  <si>
    <t>vybudování učebny robotiky, multimedialní učebny  - EU  - investice - stroje</t>
  </si>
  <si>
    <t>grantový systém podpory sociálních služeb</t>
  </si>
  <si>
    <t>grantový systém podpory sociálních služeb, o.p.s.</t>
  </si>
  <si>
    <t>grantový systém podpory sociálních služeb,církve</t>
  </si>
  <si>
    <t>II. RO RM 26.2.2025</t>
  </si>
  <si>
    <t>Městská policie</t>
  </si>
  <si>
    <t>dar Měpol</t>
  </si>
  <si>
    <t>0001010000000</t>
  </si>
  <si>
    <t>ostatní služby</t>
  </si>
  <si>
    <t>2.</t>
  </si>
  <si>
    <t>Ekonomie</t>
  </si>
  <si>
    <t>Vratka dotace němocnice</t>
  </si>
  <si>
    <t>0001001000000</t>
  </si>
  <si>
    <t>vratka dotace pro nemocnici</t>
  </si>
  <si>
    <t>III. RO RM 26.3.2025</t>
  </si>
  <si>
    <t>Dotace VO</t>
  </si>
  <si>
    <t>VO - výstavba + modernizace - Modernizační fond a Koordinace ČEZ - Máchova, Bezručova, Podlusky, Hradčany</t>
  </si>
  <si>
    <t>VO uznatelné náklady - dotace</t>
  </si>
  <si>
    <t>VO uznatelné náklady - vlastní podíl</t>
  </si>
  <si>
    <t>Koordinovaný přístup - bytová nouze</t>
  </si>
  <si>
    <t>Dotace  - Koordinovaný přístup - bytová nouze - EU</t>
  </si>
  <si>
    <t>0001083000000</t>
  </si>
  <si>
    <t>mzdové prostředky-EU</t>
  </si>
  <si>
    <t>Dotace  - Koordinovaný přístup - bytová nouze - SR</t>
  </si>
  <si>
    <t>mzdové prostředky-SR</t>
  </si>
  <si>
    <t>mzdové prostředky</t>
  </si>
  <si>
    <t>sociální pojištění 25%-EU</t>
  </si>
  <si>
    <t>sociální pojištění 25%-SR</t>
  </si>
  <si>
    <t>sociální pojištění 25%</t>
  </si>
  <si>
    <t>zdravotní pojištění-EU</t>
  </si>
  <si>
    <t>zdravotní pojištění-SR</t>
  </si>
  <si>
    <t>zdravotní pojištění</t>
  </si>
  <si>
    <t>telefony-EU</t>
  </si>
  <si>
    <t>telefony-SR</t>
  </si>
  <si>
    <t>telefony</t>
  </si>
  <si>
    <t>DDHM - PC tiskárny, telefony-EU</t>
  </si>
  <si>
    <t>DDHM - PC tiskárny, telefony-SR</t>
  </si>
  <si>
    <t>DDHM - PC tiskárny, telefony</t>
  </si>
  <si>
    <t>materiál-EU</t>
  </si>
  <si>
    <t>materiál-SR</t>
  </si>
  <si>
    <t>materiál</t>
  </si>
  <si>
    <t>dary - květiny při gratulacích</t>
  </si>
  <si>
    <t>Hospic Litoměřice</t>
  </si>
  <si>
    <t>nákup služeb - krizová tlačítka do domů s pečovatelskou službou</t>
  </si>
  <si>
    <t>Financování</t>
  </si>
  <si>
    <t>3.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</si>
  <si>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</si>
  <si>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</si>
  <si>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</si>
  <si>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</si>
  <si>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</si>
  <si>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 xml:space="preserve">fond reprezentace-zdravotní pojištění 9%  </t>
  </si>
  <si>
    <t>Příloha 6B</t>
  </si>
  <si>
    <t>Příloha:6C</t>
  </si>
  <si>
    <t>vybudování učebny robotiky, multimedialní učebny   - DDHM</t>
  </si>
  <si>
    <t>vybudování učebny robotiky, multimedialní učebny  -  materiál</t>
  </si>
  <si>
    <t>vybudování učebny robotiky, multimedialní učebny  - programové vybavení - investice</t>
  </si>
  <si>
    <t xml:space="preserve">vybudování učebny robotiky, multimedialní učebny  - programové vybavení </t>
  </si>
  <si>
    <t>vybudování učebny robotiky, multimedialní učebny  - investice - stavba</t>
  </si>
  <si>
    <t>vybudování učebny robotiky, multimedialní učebny  - datové služby</t>
  </si>
  <si>
    <t>vybudování učebny robotiky, multimedialní učebny  - investice - stroje</t>
  </si>
  <si>
    <t>pokuta - stavba knihovna</t>
  </si>
  <si>
    <t>rezerva</t>
  </si>
  <si>
    <t>zj 024</t>
  </si>
  <si>
    <t>příspěvky erbovní stěna</t>
  </si>
  <si>
    <t>zj 028</t>
  </si>
  <si>
    <t>erbovní stěna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</si>
</sst>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0"/>
    <numFmt numFmtId="166" formatCode="0.000000"/>
    <numFmt numFmtId="167" formatCode="#,##0.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63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4" xfId="0" applyFont="1" applyBorder="1"/>
    <xf numFmtId="164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9" fillId="3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4" fontId="7" fillId="0" borderId="0" xfId="0" applyNumberFormat="1" applyFont="1"/>
    <xf numFmtId="164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166" fontId="3" fillId="0" borderId="4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5" fillId="0" borderId="0" xfId="0" applyFont="1"/>
    <xf numFmtId="0" fontId="2" fillId="0" borderId="4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216-32D3-4072-9337-8F2B76A9C2CA}">
  <dimension ref="A1:P76"/>
  <sheetViews>
    <sheetView tabSelected="1" topLeftCell="A9" workbookViewId="0">
      <selection activeCell="O33" sqref="O33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4.7109375" style="13" customWidth="1"/>
    <col min="15" max="15" width="14.7109375" style="7" customWidth="1"/>
    <col min="16" max="16" width="14" style="13" customWidth="1"/>
    <col min="17" max="17" width="10.140625" style="13" bestFit="1" customWidth="1"/>
    <col min="18" max="16384" width="9.140625" style="13"/>
  </cols>
  <sheetData>
    <row r="1" spans="1:15" s="9" customFormat="1" ht="20.25" x14ac:dyDescent="0.3">
      <c r="A1" s="9" t="s">
        <v>18</v>
      </c>
      <c r="G1" s="6"/>
      <c r="H1" s="10"/>
      <c r="O1" s="6"/>
    </row>
    <row r="2" spans="1:15" s="9" customFormat="1" ht="20.25" x14ac:dyDescent="0.3">
      <c r="A2" s="9" t="s">
        <v>97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A7" s="51" t="s">
        <v>16</v>
      </c>
      <c r="B7" s="51"/>
      <c r="C7" s="51"/>
      <c r="D7" s="51"/>
      <c r="E7" s="51"/>
      <c r="F7" s="51"/>
      <c r="G7" s="51"/>
      <c r="H7" s="53">
        <v>1</v>
      </c>
      <c r="I7" s="51" t="s">
        <v>14</v>
      </c>
      <c r="J7" s="51"/>
      <c r="K7" s="51"/>
      <c r="L7" s="51"/>
      <c r="M7" s="51"/>
      <c r="N7" s="51"/>
      <c r="O7" s="51"/>
    </row>
    <row r="8" spans="1:15" x14ac:dyDescent="0.2">
      <c r="A8" s="16">
        <v>3113</v>
      </c>
      <c r="B8" s="27">
        <v>2122</v>
      </c>
      <c r="C8" s="27">
        <v>912</v>
      </c>
      <c r="D8" s="27"/>
      <c r="E8" s="28"/>
      <c r="F8" s="20" t="s">
        <v>17</v>
      </c>
      <c r="G8" s="26">
        <v>2000</v>
      </c>
      <c r="H8" s="53"/>
      <c r="I8" s="16">
        <v>2212</v>
      </c>
      <c r="J8" s="16">
        <v>5171</v>
      </c>
      <c r="K8" s="16">
        <v>2093</v>
      </c>
      <c r="L8" s="16"/>
      <c r="M8" s="17" t="s">
        <v>13</v>
      </c>
      <c r="N8" s="29" t="s">
        <v>15</v>
      </c>
      <c r="O8" s="18">
        <v>2000</v>
      </c>
    </row>
    <row r="13" spans="1:15" x14ac:dyDescent="0.2">
      <c r="H13" s="53">
        <v>2</v>
      </c>
      <c r="I13" s="51" t="s">
        <v>19</v>
      </c>
      <c r="J13" s="51"/>
      <c r="K13" s="51"/>
      <c r="L13" s="51"/>
      <c r="M13" s="51"/>
      <c r="N13" s="51"/>
      <c r="O13" s="51"/>
    </row>
    <row r="14" spans="1:15" x14ac:dyDescent="0.2">
      <c r="H14" s="53"/>
      <c r="I14" s="16">
        <v>6171</v>
      </c>
      <c r="J14" s="16">
        <v>6121</v>
      </c>
      <c r="K14" s="16">
        <v>267</v>
      </c>
      <c r="L14" s="16"/>
      <c r="M14" s="17" t="s">
        <v>20</v>
      </c>
      <c r="N14" s="20" t="s">
        <v>21</v>
      </c>
      <c r="O14" s="18">
        <v>2500</v>
      </c>
    </row>
    <row r="15" spans="1:15" x14ac:dyDescent="0.2">
      <c r="H15" s="53"/>
      <c r="I15" s="51" t="s">
        <v>14</v>
      </c>
      <c r="J15" s="51"/>
      <c r="K15" s="51"/>
      <c r="L15" s="51"/>
      <c r="M15" s="51"/>
      <c r="N15" s="51"/>
      <c r="O15" s="51"/>
    </row>
    <row r="16" spans="1:15" x14ac:dyDescent="0.2">
      <c r="H16" s="53"/>
      <c r="I16" s="36">
        <v>4350</v>
      </c>
      <c r="J16" s="36">
        <v>6121</v>
      </c>
      <c r="K16" s="36">
        <v>2520</v>
      </c>
      <c r="L16" s="36"/>
      <c r="M16" s="37" t="s">
        <v>13</v>
      </c>
      <c r="N16" s="38" t="s">
        <v>27</v>
      </c>
      <c r="O16" s="18">
        <v>-1950</v>
      </c>
    </row>
    <row r="17" spans="8:15" x14ac:dyDescent="0.2">
      <c r="H17" s="53"/>
      <c r="I17" s="36">
        <v>4350</v>
      </c>
      <c r="J17" s="36">
        <v>6121</v>
      </c>
      <c r="K17" s="36">
        <v>2090</v>
      </c>
      <c r="L17" s="36"/>
      <c r="M17" s="37" t="s">
        <v>13</v>
      </c>
      <c r="N17" s="38" t="s">
        <v>29</v>
      </c>
      <c r="O17" s="18">
        <v>-50</v>
      </c>
    </row>
    <row r="18" spans="8:15" x14ac:dyDescent="0.2">
      <c r="H18" s="53"/>
      <c r="I18" s="51" t="s">
        <v>28</v>
      </c>
      <c r="J18" s="51"/>
      <c r="K18" s="51"/>
      <c r="L18" s="51"/>
      <c r="M18" s="51"/>
      <c r="N18" s="51"/>
      <c r="O18" s="51"/>
    </row>
    <row r="19" spans="8:15" x14ac:dyDescent="0.2">
      <c r="H19" s="53"/>
      <c r="I19" s="16">
        <v>3639</v>
      </c>
      <c r="J19" s="16">
        <v>6130</v>
      </c>
      <c r="K19" s="16">
        <v>800</v>
      </c>
      <c r="L19" s="16"/>
      <c r="M19" s="17" t="s">
        <v>25</v>
      </c>
      <c r="N19" s="20" t="s">
        <v>26</v>
      </c>
      <c r="O19" s="18">
        <v>-500</v>
      </c>
    </row>
    <row r="20" spans="8:15" x14ac:dyDescent="0.2">
      <c r="I20" s="32"/>
      <c r="J20" s="33"/>
      <c r="K20" s="33"/>
      <c r="L20" s="33"/>
      <c r="M20" s="34"/>
      <c r="N20" s="35"/>
    </row>
    <row r="21" spans="8:15" x14ac:dyDescent="0.2">
      <c r="I21" s="32"/>
      <c r="J21" s="33"/>
      <c r="K21" s="33"/>
      <c r="L21" s="33"/>
      <c r="M21" s="34"/>
      <c r="N21" s="35"/>
    </row>
    <row r="22" spans="8:15" x14ac:dyDescent="0.2">
      <c r="H22" s="53">
        <v>3</v>
      </c>
      <c r="I22" s="51" t="s">
        <v>14</v>
      </c>
      <c r="J22" s="51"/>
      <c r="K22" s="51"/>
      <c r="L22" s="51"/>
      <c r="M22" s="51"/>
      <c r="N22" s="51"/>
      <c r="O22" s="51"/>
    </row>
    <row r="23" spans="8:15" x14ac:dyDescent="0.2">
      <c r="H23" s="53"/>
      <c r="I23" s="36">
        <v>3639</v>
      </c>
      <c r="J23" s="36">
        <v>6121</v>
      </c>
      <c r="K23" s="36">
        <v>2108</v>
      </c>
      <c r="L23" s="36"/>
      <c r="M23" s="37" t="s">
        <v>13</v>
      </c>
      <c r="N23" s="38" t="s">
        <v>22</v>
      </c>
      <c r="O23" s="18">
        <v>2000</v>
      </c>
    </row>
    <row r="24" spans="8:15" x14ac:dyDescent="0.2">
      <c r="H24" s="53"/>
      <c r="I24" s="36">
        <v>3421</v>
      </c>
      <c r="J24" s="36">
        <v>6121</v>
      </c>
      <c r="K24" s="36">
        <v>2094</v>
      </c>
      <c r="L24" s="36"/>
      <c r="M24" s="37" t="s">
        <v>13</v>
      </c>
      <c r="N24" s="38" t="s">
        <v>24</v>
      </c>
      <c r="O24" s="18">
        <v>-1000</v>
      </c>
    </row>
    <row r="25" spans="8:15" x14ac:dyDescent="0.2">
      <c r="H25" s="53"/>
      <c r="I25" s="36">
        <v>3639</v>
      </c>
      <c r="J25" s="36">
        <v>6121</v>
      </c>
      <c r="K25" s="36">
        <v>2120</v>
      </c>
      <c r="L25" s="36"/>
      <c r="M25" s="37" t="s">
        <v>13</v>
      </c>
      <c r="N25" s="38" t="s">
        <v>23</v>
      </c>
      <c r="O25" s="18">
        <v>2000</v>
      </c>
    </row>
    <row r="26" spans="8:15" x14ac:dyDescent="0.2">
      <c r="H26" s="53"/>
      <c r="I26" s="51" t="s">
        <v>28</v>
      </c>
      <c r="J26" s="51"/>
      <c r="K26" s="51"/>
      <c r="L26" s="51"/>
      <c r="M26" s="51"/>
      <c r="N26" s="51"/>
      <c r="O26" s="51"/>
    </row>
    <row r="27" spans="8:15" x14ac:dyDescent="0.2">
      <c r="H27" s="53"/>
      <c r="I27" s="16">
        <v>3639</v>
      </c>
      <c r="J27" s="16">
        <v>6130</v>
      </c>
      <c r="K27" s="16">
        <v>800</v>
      </c>
      <c r="L27" s="16"/>
      <c r="M27" s="17" t="s">
        <v>25</v>
      </c>
      <c r="N27" s="20" t="s">
        <v>26</v>
      </c>
      <c r="O27" s="18">
        <v>-2500</v>
      </c>
    </row>
    <row r="28" spans="8:15" x14ac:dyDescent="0.2">
      <c r="H28" s="53"/>
      <c r="I28" s="52" t="s">
        <v>30</v>
      </c>
      <c r="J28" s="52"/>
      <c r="K28" s="52"/>
      <c r="L28" s="52"/>
      <c r="M28" s="52"/>
      <c r="N28" s="52"/>
      <c r="O28" s="52"/>
    </row>
    <row r="29" spans="8:15" x14ac:dyDescent="0.2">
      <c r="H29" s="53"/>
      <c r="I29" s="16">
        <v>3639</v>
      </c>
      <c r="J29" s="16">
        <v>5169</v>
      </c>
      <c r="K29" s="16">
        <v>2315</v>
      </c>
      <c r="L29" s="16"/>
      <c r="M29" s="39" t="s">
        <v>31</v>
      </c>
      <c r="N29" s="29" t="s">
        <v>32</v>
      </c>
      <c r="O29" s="18">
        <v>-300</v>
      </c>
    </row>
    <row r="30" spans="8:15" x14ac:dyDescent="0.2">
      <c r="H30" s="53"/>
      <c r="I30" s="16">
        <v>3639</v>
      </c>
      <c r="J30" s="16">
        <v>6121</v>
      </c>
      <c r="K30" s="16">
        <v>2038</v>
      </c>
      <c r="L30" s="16"/>
      <c r="M30" s="39" t="s">
        <v>31</v>
      </c>
      <c r="N30" s="29" t="s">
        <v>33</v>
      </c>
      <c r="O30" s="18">
        <v>-200</v>
      </c>
    </row>
    <row r="35" spans="8:16" x14ac:dyDescent="0.2">
      <c r="H35" s="53">
        <v>4</v>
      </c>
      <c r="I35" s="52" t="s">
        <v>30</v>
      </c>
      <c r="J35" s="52"/>
      <c r="K35" s="52"/>
      <c r="L35" s="52"/>
      <c r="M35" s="52"/>
      <c r="N35" s="52"/>
      <c r="O35" s="52"/>
    </row>
    <row r="36" spans="8:16" x14ac:dyDescent="0.2">
      <c r="H36" s="53"/>
      <c r="I36" s="16">
        <v>3113</v>
      </c>
      <c r="J36" s="16">
        <v>5137</v>
      </c>
      <c r="K36" s="16">
        <v>2912</v>
      </c>
      <c r="L36" s="16"/>
      <c r="M36" s="39" t="s">
        <v>31</v>
      </c>
      <c r="N36" s="29" t="s">
        <v>34</v>
      </c>
      <c r="O36" s="44">
        <v>-1012.07</v>
      </c>
      <c r="P36" s="42"/>
    </row>
    <row r="37" spans="8:16" x14ac:dyDescent="0.2">
      <c r="H37" s="53"/>
      <c r="I37" s="16">
        <v>3113</v>
      </c>
      <c r="J37" s="16">
        <v>6121</v>
      </c>
      <c r="K37" s="16">
        <v>2912</v>
      </c>
      <c r="L37" s="16"/>
      <c r="M37" s="39" t="s">
        <v>31</v>
      </c>
      <c r="N37" s="29" t="s">
        <v>35</v>
      </c>
      <c r="O37" s="44"/>
      <c r="P37" s="43"/>
    </row>
    <row r="38" spans="8:16" x14ac:dyDescent="0.2">
      <c r="H38" s="53"/>
      <c r="I38" s="16">
        <v>3113</v>
      </c>
      <c r="J38" s="16">
        <v>6121</v>
      </c>
      <c r="K38" s="16">
        <v>2913</v>
      </c>
      <c r="L38" s="16"/>
      <c r="M38" s="39" t="s">
        <v>31</v>
      </c>
      <c r="N38" s="29" t="s">
        <v>36</v>
      </c>
      <c r="O38" s="44">
        <v>961.25</v>
      </c>
    </row>
    <row r="39" spans="8:16" x14ac:dyDescent="0.2">
      <c r="H39" s="53"/>
      <c r="I39" s="16">
        <v>3113</v>
      </c>
      <c r="J39" s="16">
        <v>5172</v>
      </c>
      <c r="K39" s="16">
        <v>2913</v>
      </c>
      <c r="L39" s="16"/>
      <c r="M39" s="39" t="s">
        <v>31</v>
      </c>
      <c r="N39" s="29" t="s">
        <v>37</v>
      </c>
      <c r="O39" s="44">
        <v>50.82</v>
      </c>
    </row>
    <row r="42" spans="8:16" x14ac:dyDescent="0.2">
      <c r="H42" s="53">
        <v>5</v>
      </c>
      <c r="I42" s="52" t="s">
        <v>30</v>
      </c>
      <c r="J42" s="52"/>
      <c r="K42" s="52"/>
      <c r="L42" s="52"/>
      <c r="M42" s="52"/>
      <c r="N42" s="52"/>
      <c r="O42" s="52"/>
    </row>
    <row r="43" spans="8:16" x14ac:dyDescent="0.2">
      <c r="H43" s="53"/>
      <c r="I43" s="16">
        <v>3113</v>
      </c>
      <c r="J43" s="16">
        <v>5137</v>
      </c>
      <c r="K43" s="16">
        <v>2912</v>
      </c>
      <c r="L43" s="16"/>
      <c r="M43" s="39" t="s">
        <v>31</v>
      </c>
      <c r="N43" s="29" t="s">
        <v>34</v>
      </c>
      <c r="O43" s="45">
        <v>-4525.62932</v>
      </c>
      <c r="P43" s="41"/>
    </row>
    <row r="44" spans="8:16" x14ac:dyDescent="0.2">
      <c r="H44" s="53"/>
      <c r="I44" s="16">
        <v>3113</v>
      </c>
      <c r="J44" s="16">
        <v>6121</v>
      </c>
      <c r="K44" s="16">
        <v>2912</v>
      </c>
      <c r="L44" s="16"/>
      <c r="M44" s="39" t="s">
        <v>31</v>
      </c>
      <c r="N44" s="29" t="s">
        <v>35</v>
      </c>
      <c r="O44" s="45">
        <v>-94.499679999999898</v>
      </c>
      <c r="P44" s="41"/>
    </row>
    <row r="45" spans="8:16" x14ac:dyDescent="0.2">
      <c r="H45" s="53"/>
      <c r="I45" s="16">
        <v>3113</v>
      </c>
      <c r="J45" s="16">
        <v>5137</v>
      </c>
      <c r="K45" s="16">
        <v>2912</v>
      </c>
      <c r="L45" s="16">
        <v>149517085</v>
      </c>
      <c r="M45" s="39" t="s">
        <v>31</v>
      </c>
      <c r="N45" s="29" t="s">
        <v>38</v>
      </c>
      <c r="O45" s="45">
        <v>1952.4369999999999</v>
      </c>
      <c r="P45" s="41"/>
    </row>
    <row r="46" spans="8:16" x14ac:dyDescent="0.2">
      <c r="H46" s="53"/>
      <c r="I46" s="16">
        <v>3113</v>
      </c>
      <c r="J46" s="16">
        <v>5137</v>
      </c>
      <c r="K46" s="16">
        <v>2912</v>
      </c>
      <c r="L46" s="16">
        <v>149100000</v>
      </c>
      <c r="M46" s="39" t="s">
        <v>31</v>
      </c>
      <c r="N46" s="29" t="s">
        <v>98</v>
      </c>
      <c r="O46" s="45">
        <v>102.76</v>
      </c>
    </row>
    <row r="47" spans="8:16" x14ac:dyDescent="0.2">
      <c r="H47" s="53"/>
      <c r="I47" s="16">
        <v>3113</v>
      </c>
      <c r="J47" s="16">
        <v>5139</v>
      </c>
      <c r="K47" s="16">
        <v>2912</v>
      </c>
      <c r="L47" s="16">
        <v>149517085</v>
      </c>
      <c r="M47" s="39" t="s">
        <v>31</v>
      </c>
      <c r="N47" s="29" t="s">
        <v>39</v>
      </c>
      <c r="O47" s="45">
        <v>24.14</v>
      </c>
    </row>
    <row r="48" spans="8:16" x14ac:dyDescent="0.2">
      <c r="H48" s="53"/>
      <c r="I48" s="16">
        <v>3113</v>
      </c>
      <c r="J48" s="16">
        <v>5139</v>
      </c>
      <c r="K48" s="16">
        <v>2912</v>
      </c>
      <c r="L48" s="16">
        <v>149100000</v>
      </c>
      <c r="M48" s="39" t="s">
        <v>31</v>
      </c>
      <c r="N48" s="29" t="s">
        <v>99</v>
      </c>
      <c r="O48" s="45">
        <v>1.2709999999999999</v>
      </c>
    </row>
    <row r="49" spans="8:15" x14ac:dyDescent="0.2">
      <c r="H49" s="53"/>
      <c r="I49" s="16">
        <v>3113</v>
      </c>
      <c r="J49" s="16">
        <v>6111</v>
      </c>
      <c r="K49" s="16">
        <v>2912</v>
      </c>
      <c r="L49" s="16">
        <v>149517519</v>
      </c>
      <c r="M49" s="39" t="s">
        <v>31</v>
      </c>
      <c r="N49" s="29" t="s">
        <v>40</v>
      </c>
      <c r="O49" s="45">
        <v>63.222999999999999</v>
      </c>
    </row>
    <row r="50" spans="8:15" x14ac:dyDescent="0.2">
      <c r="H50" s="53"/>
      <c r="I50" s="16">
        <v>3113</v>
      </c>
      <c r="J50" s="16">
        <v>6111</v>
      </c>
      <c r="K50" s="16">
        <v>2912</v>
      </c>
      <c r="L50" s="16">
        <v>149100000</v>
      </c>
      <c r="M50" s="39" t="s">
        <v>31</v>
      </c>
      <c r="N50" s="29" t="s">
        <v>100</v>
      </c>
      <c r="O50" s="45">
        <v>3.3279999999999998</v>
      </c>
    </row>
    <row r="51" spans="8:15" x14ac:dyDescent="0.2">
      <c r="H51" s="53"/>
      <c r="I51" s="16">
        <v>3113</v>
      </c>
      <c r="J51" s="16">
        <v>5172</v>
      </c>
      <c r="K51" s="16">
        <v>2912</v>
      </c>
      <c r="L51" s="16">
        <v>149517085</v>
      </c>
      <c r="M51" s="39" t="s">
        <v>31</v>
      </c>
      <c r="N51" s="29" t="s">
        <v>41</v>
      </c>
      <c r="O51" s="45">
        <v>626.01800000000003</v>
      </c>
    </row>
    <row r="52" spans="8:15" x14ac:dyDescent="0.2">
      <c r="H52" s="53"/>
      <c r="I52" s="16">
        <v>3113</v>
      </c>
      <c r="J52" s="16">
        <v>5172</v>
      </c>
      <c r="K52" s="16">
        <v>2912</v>
      </c>
      <c r="L52" s="16">
        <v>149100000</v>
      </c>
      <c r="M52" s="39" t="s">
        <v>31</v>
      </c>
      <c r="N52" s="29" t="s">
        <v>101</v>
      </c>
      <c r="O52" s="45">
        <v>32.948999999999998</v>
      </c>
    </row>
    <row r="53" spans="8:15" x14ac:dyDescent="0.2">
      <c r="H53" s="53"/>
      <c r="I53" s="16">
        <v>3113</v>
      </c>
      <c r="J53" s="16">
        <v>6121</v>
      </c>
      <c r="K53" s="16">
        <v>2912</v>
      </c>
      <c r="L53" s="16">
        <v>149517519</v>
      </c>
      <c r="M53" s="39" t="s">
        <v>31</v>
      </c>
      <c r="N53" s="29" t="s">
        <v>42</v>
      </c>
      <c r="O53" s="45">
        <v>644.68600000000004</v>
      </c>
    </row>
    <row r="54" spans="8:15" x14ac:dyDescent="0.2">
      <c r="H54" s="53"/>
      <c r="I54" s="16">
        <v>3113</v>
      </c>
      <c r="J54" s="16">
        <v>6121</v>
      </c>
      <c r="K54" s="16">
        <v>2912</v>
      </c>
      <c r="L54" s="16">
        <v>149100000</v>
      </c>
      <c r="M54" s="39" t="s">
        <v>31</v>
      </c>
      <c r="N54" s="29" t="s">
        <v>102</v>
      </c>
      <c r="O54" s="45">
        <v>33.930999999999997</v>
      </c>
    </row>
    <row r="55" spans="8:15" x14ac:dyDescent="0.2">
      <c r="H55" s="53"/>
      <c r="I55" s="16">
        <v>3113</v>
      </c>
      <c r="J55" s="16">
        <v>5172</v>
      </c>
      <c r="K55" s="16">
        <v>2912</v>
      </c>
      <c r="L55" s="16">
        <v>149517085</v>
      </c>
      <c r="M55" s="39" t="s">
        <v>31</v>
      </c>
      <c r="N55" s="29" t="s">
        <v>43</v>
      </c>
      <c r="O55" s="45">
        <v>22.876000000000001</v>
      </c>
    </row>
    <row r="56" spans="8:15" x14ac:dyDescent="0.2">
      <c r="H56" s="53"/>
      <c r="I56" s="16">
        <v>3113</v>
      </c>
      <c r="J56" s="16">
        <v>5172</v>
      </c>
      <c r="K56" s="16">
        <v>2912</v>
      </c>
      <c r="L56" s="16">
        <v>149100000</v>
      </c>
      <c r="M56" s="39" t="s">
        <v>31</v>
      </c>
      <c r="N56" s="29" t="s">
        <v>103</v>
      </c>
      <c r="O56" s="45">
        <v>1.204</v>
      </c>
    </row>
    <row r="57" spans="8:15" x14ac:dyDescent="0.2">
      <c r="H57" s="53"/>
      <c r="I57" s="16">
        <v>3113</v>
      </c>
      <c r="J57" s="16">
        <v>6122</v>
      </c>
      <c r="K57" s="16">
        <v>2912</v>
      </c>
      <c r="L57" s="16">
        <v>149517519</v>
      </c>
      <c r="M57" s="39" t="s">
        <v>31</v>
      </c>
      <c r="N57" s="29" t="s">
        <v>44</v>
      </c>
      <c r="O57" s="45">
        <v>1055.74</v>
      </c>
    </row>
    <row r="58" spans="8:15" x14ac:dyDescent="0.2">
      <c r="H58" s="53"/>
      <c r="I58" s="16">
        <v>3113</v>
      </c>
      <c r="J58" s="16">
        <v>6122</v>
      </c>
      <c r="K58" s="16">
        <v>2912</v>
      </c>
      <c r="L58" s="16">
        <v>149100000</v>
      </c>
      <c r="M58" s="39" t="s">
        <v>31</v>
      </c>
      <c r="N58" s="29" t="s">
        <v>104</v>
      </c>
      <c r="O58" s="45">
        <v>55.566000000000003</v>
      </c>
    </row>
    <row r="59" spans="8:15" x14ac:dyDescent="0.2">
      <c r="O59" s="40"/>
    </row>
    <row r="60" spans="8:15" x14ac:dyDescent="0.2">
      <c r="O60" s="40"/>
    </row>
    <row r="61" spans="8:15" x14ac:dyDescent="0.2">
      <c r="O61" s="40"/>
    </row>
    <row r="62" spans="8:15" x14ac:dyDescent="0.2">
      <c r="H62" s="53">
        <v>6</v>
      </c>
      <c r="I62" s="51" t="s">
        <v>11</v>
      </c>
      <c r="J62" s="51"/>
      <c r="K62" s="51"/>
      <c r="L62" s="51"/>
      <c r="M62" s="51"/>
      <c r="N62" s="51"/>
      <c r="O62" s="51"/>
    </row>
    <row r="63" spans="8:15" x14ac:dyDescent="0.2">
      <c r="H63" s="53"/>
      <c r="I63" s="16">
        <v>4359</v>
      </c>
      <c r="J63" s="16">
        <v>5222</v>
      </c>
      <c r="K63" s="16">
        <v>575</v>
      </c>
      <c r="L63" s="16"/>
      <c r="M63" s="17" t="s">
        <v>12</v>
      </c>
      <c r="N63" s="24" t="s">
        <v>45</v>
      </c>
      <c r="O63" s="18">
        <v>-1704</v>
      </c>
    </row>
    <row r="64" spans="8:15" x14ac:dyDescent="0.2">
      <c r="H64" s="53"/>
      <c r="I64" s="16">
        <v>4359</v>
      </c>
      <c r="J64" s="16">
        <v>5221</v>
      </c>
      <c r="K64" s="16">
        <v>575</v>
      </c>
      <c r="L64" s="16"/>
      <c r="M64" s="17" t="s">
        <v>12</v>
      </c>
      <c r="N64" s="24" t="s">
        <v>46</v>
      </c>
      <c r="O64" s="18">
        <v>122</v>
      </c>
    </row>
    <row r="65" spans="1:15" x14ac:dyDescent="0.2">
      <c r="H65" s="53"/>
      <c r="I65" s="16">
        <v>4359</v>
      </c>
      <c r="J65" s="16">
        <v>5223</v>
      </c>
      <c r="K65" s="16">
        <v>575</v>
      </c>
      <c r="L65" s="16"/>
      <c r="M65" s="17" t="s">
        <v>12</v>
      </c>
      <c r="N65" s="24" t="s">
        <v>47</v>
      </c>
      <c r="O65" s="18">
        <v>1303</v>
      </c>
    </row>
    <row r="66" spans="1:15" x14ac:dyDescent="0.2">
      <c r="H66" s="53"/>
      <c r="I66" s="16">
        <v>4359</v>
      </c>
      <c r="J66" s="16">
        <v>5213</v>
      </c>
      <c r="K66" s="16">
        <v>575</v>
      </c>
      <c r="L66" s="16"/>
      <c r="M66" s="17" t="s">
        <v>12</v>
      </c>
      <c r="N66" s="24" t="s">
        <v>47</v>
      </c>
      <c r="O66" s="18">
        <v>279</v>
      </c>
    </row>
    <row r="69" spans="1:15" x14ac:dyDescent="0.2">
      <c r="A69" s="51" t="s">
        <v>16</v>
      </c>
      <c r="B69" s="51"/>
      <c r="C69" s="51"/>
      <c r="D69" s="51"/>
      <c r="E69" s="51"/>
      <c r="F69" s="51"/>
      <c r="G69" s="51"/>
      <c r="H69" s="53">
        <v>7</v>
      </c>
      <c r="I69" s="51" t="s">
        <v>54</v>
      </c>
      <c r="J69" s="51"/>
      <c r="K69" s="51"/>
      <c r="L69" s="51"/>
      <c r="M69" s="51"/>
      <c r="N69" s="51"/>
      <c r="O69" s="51"/>
    </row>
    <row r="70" spans="1:15" x14ac:dyDescent="0.2">
      <c r="A70" s="27">
        <v>3314</v>
      </c>
      <c r="B70" s="27">
        <v>2212</v>
      </c>
      <c r="C70" s="27">
        <v>627</v>
      </c>
      <c r="D70" s="27"/>
      <c r="E70" s="28"/>
      <c r="F70" s="20" t="s">
        <v>105</v>
      </c>
      <c r="G70" s="26">
        <v>70</v>
      </c>
      <c r="H70" s="53"/>
      <c r="I70" s="16">
        <v>6171</v>
      </c>
      <c r="J70" s="16">
        <v>5901</v>
      </c>
      <c r="K70" s="16">
        <v>1</v>
      </c>
      <c r="L70" s="16"/>
      <c r="M70" s="17" t="s">
        <v>56</v>
      </c>
      <c r="N70" s="20" t="s">
        <v>106</v>
      </c>
      <c r="O70" s="18">
        <v>70</v>
      </c>
    </row>
    <row r="74" spans="1:15" x14ac:dyDescent="0.2">
      <c r="A74" s="51" t="s">
        <v>9</v>
      </c>
      <c r="B74" s="51"/>
      <c r="C74" s="51"/>
      <c r="D74" s="51"/>
      <c r="E74" s="51"/>
      <c r="F74" s="51"/>
      <c r="G74" s="51"/>
      <c r="H74" s="53">
        <v>8</v>
      </c>
      <c r="I74" s="51" t="s">
        <v>14</v>
      </c>
      <c r="J74" s="51"/>
      <c r="K74" s="51"/>
      <c r="L74" s="51"/>
      <c r="M74" s="51"/>
      <c r="N74" s="51"/>
      <c r="O74" s="51"/>
    </row>
    <row r="75" spans="1:15" x14ac:dyDescent="0.2">
      <c r="A75" s="27"/>
      <c r="B75" s="27">
        <v>4121</v>
      </c>
      <c r="C75" s="27">
        <v>2033</v>
      </c>
      <c r="D75" s="27" t="s">
        <v>107</v>
      </c>
      <c r="E75" s="28"/>
      <c r="F75" s="20" t="s">
        <v>108</v>
      </c>
      <c r="G75" s="26">
        <v>80</v>
      </c>
      <c r="H75" s="53"/>
      <c r="I75" s="16">
        <v>3639</v>
      </c>
      <c r="J75" s="16">
        <v>5137</v>
      </c>
      <c r="K75" s="16">
        <v>2033</v>
      </c>
      <c r="L75" s="16" t="s">
        <v>107</v>
      </c>
      <c r="M75" s="17" t="s">
        <v>13</v>
      </c>
      <c r="N75" s="29" t="s">
        <v>110</v>
      </c>
      <c r="O75" s="18">
        <v>80</v>
      </c>
    </row>
    <row r="76" spans="1:15" x14ac:dyDescent="0.2">
      <c r="A76" s="27"/>
      <c r="B76" s="27">
        <v>4121</v>
      </c>
      <c r="C76" s="27">
        <v>2033</v>
      </c>
      <c r="D76" s="27" t="s">
        <v>109</v>
      </c>
      <c r="E76" s="28"/>
      <c r="F76" s="20" t="s">
        <v>108</v>
      </c>
      <c r="G76" s="26">
        <v>80</v>
      </c>
      <c r="H76" s="53"/>
      <c r="I76" s="16">
        <v>3639</v>
      </c>
      <c r="J76" s="16">
        <v>5137</v>
      </c>
      <c r="K76" s="16">
        <v>2033</v>
      </c>
      <c r="L76" s="16" t="s">
        <v>109</v>
      </c>
      <c r="M76" s="17" t="s">
        <v>13</v>
      </c>
      <c r="N76" s="29" t="s">
        <v>110</v>
      </c>
      <c r="O76" s="18">
        <v>80</v>
      </c>
    </row>
  </sheetData>
  <mergeCells count="23">
    <mergeCell ref="H22:H30"/>
    <mergeCell ref="I69:O69"/>
    <mergeCell ref="A69:G69"/>
    <mergeCell ref="H69:H70"/>
    <mergeCell ref="A74:G74"/>
    <mergeCell ref="I74:O74"/>
    <mergeCell ref="H74:H76"/>
    <mergeCell ref="I62:O62"/>
    <mergeCell ref="H62:H66"/>
    <mergeCell ref="A7:G7"/>
    <mergeCell ref="H7:H8"/>
    <mergeCell ref="I13:O13"/>
    <mergeCell ref="I22:O22"/>
    <mergeCell ref="I18:O18"/>
    <mergeCell ref="I15:O15"/>
    <mergeCell ref="H13:H19"/>
    <mergeCell ref="I35:O35"/>
    <mergeCell ref="I26:O26"/>
    <mergeCell ref="I7:O7"/>
    <mergeCell ref="H35:H39"/>
    <mergeCell ref="I42:O42"/>
    <mergeCell ref="H42:H58"/>
    <mergeCell ref="I28:O28"/>
  </mergeCells>
  <pageMargins left="0" right="0" top="0.39370078740157483" bottom="0.3937007874015748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5049-69EE-441B-AB76-53917144F405}">
  <dimension ref="A1:O72"/>
  <sheetViews>
    <sheetView workbookViewId="0">
      <selection activeCell="H2" sqref="H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1" spans="1:15" ht="20.25" x14ac:dyDescent="0.3">
      <c r="A1" s="50" t="s">
        <v>96</v>
      </c>
    </row>
    <row r="3" spans="1:15" ht="20.25" x14ac:dyDescent="0.3">
      <c r="A3" s="9" t="s">
        <v>48</v>
      </c>
      <c r="B3" s="9"/>
      <c r="C3" s="9"/>
      <c r="D3" s="9"/>
      <c r="E3" s="9"/>
      <c r="F3" s="9"/>
      <c r="G3" s="6"/>
      <c r="H3" s="10"/>
      <c r="I3" s="9"/>
      <c r="J3" s="9"/>
      <c r="K3" s="9"/>
      <c r="L3" s="9"/>
      <c r="M3" s="9"/>
      <c r="N3" s="9"/>
      <c r="O3" s="6"/>
    </row>
    <row r="4" spans="1:15" ht="20.25" x14ac:dyDescent="0.3">
      <c r="A4" s="9"/>
      <c r="B4" s="9"/>
      <c r="C4" s="9"/>
      <c r="D4" s="9"/>
      <c r="E4" s="9"/>
      <c r="F4" s="9"/>
      <c r="G4" s="6"/>
      <c r="H4" s="10"/>
      <c r="I4" s="9"/>
      <c r="J4" s="9"/>
      <c r="K4" s="9"/>
      <c r="L4" s="9"/>
      <c r="M4" s="9"/>
      <c r="N4" s="9"/>
      <c r="O4" s="6"/>
    </row>
    <row r="5" spans="1:15" ht="15" thickBot="1" x14ac:dyDescent="0.25">
      <c r="A5" s="11"/>
      <c r="B5" s="11"/>
      <c r="C5" s="11"/>
      <c r="D5" s="11"/>
      <c r="E5" s="11"/>
      <c r="F5" s="11"/>
      <c r="G5" s="7"/>
      <c r="H5" s="12"/>
      <c r="I5" s="11"/>
      <c r="J5" s="11"/>
      <c r="K5" s="11"/>
      <c r="L5" s="11"/>
      <c r="M5" s="11"/>
      <c r="N5" s="11"/>
    </row>
    <row r="6" spans="1:15" ht="15" thickBot="1" x14ac:dyDescent="0.25">
      <c r="A6" s="1" t="s">
        <v>0</v>
      </c>
      <c r="B6" s="2" t="s">
        <v>1</v>
      </c>
      <c r="C6" s="2" t="s">
        <v>2</v>
      </c>
      <c r="D6" s="2" t="s">
        <v>3</v>
      </c>
      <c r="E6" s="2"/>
      <c r="F6" s="3" t="s">
        <v>4</v>
      </c>
      <c r="G6" s="5" t="s">
        <v>5</v>
      </c>
      <c r="H6" s="3" t="s">
        <v>6</v>
      </c>
      <c r="I6" s="4" t="s">
        <v>0</v>
      </c>
      <c r="J6" s="4" t="s">
        <v>1</v>
      </c>
      <c r="K6" s="4" t="s">
        <v>2</v>
      </c>
      <c r="L6" s="2" t="s">
        <v>3</v>
      </c>
      <c r="M6" s="2" t="s">
        <v>8</v>
      </c>
      <c r="N6" s="3" t="s">
        <v>7</v>
      </c>
      <c r="O6" s="8" t="s">
        <v>5</v>
      </c>
    </row>
    <row r="9" spans="1:15" x14ac:dyDescent="0.2">
      <c r="H9" s="21"/>
    </row>
    <row r="13" spans="1:15" x14ac:dyDescent="0.2">
      <c r="A13" s="51" t="s">
        <v>9</v>
      </c>
      <c r="B13" s="51"/>
      <c r="C13" s="51"/>
      <c r="D13" s="51"/>
      <c r="E13" s="51"/>
      <c r="F13" s="51"/>
      <c r="G13" s="51"/>
      <c r="H13" s="53" t="s">
        <v>10</v>
      </c>
      <c r="I13" s="51" t="s">
        <v>49</v>
      </c>
      <c r="J13" s="51"/>
      <c r="K13" s="51"/>
      <c r="L13" s="51"/>
      <c r="M13" s="51"/>
      <c r="N13" s="51"/>
      <c r="O13" s="51"/>
    </row>
    <row r="14" spans="1:15" x14ac:dyDescent="0.2">
      <c r="A14" s="27">
        <v>5311</v>
      </c>
      <c r="B14" s="27">
        <v>2321</v>
      </c>
      <c r="C14" s="27">
        <v>1100</v>
      </c>
      <c r="D14" s="27"/>
      <c r="E14" s="28"/>
      <c r="F14" s="20" t="s">
        <v>50</v>
      </c>
      <c r="G14" s="23">
        <v>15</v>
      </c>
      <c r="H14" s="53"/>
      <c r="I14" s="16">
        <v>5311</v>
      </c>
      <c r="J14" s="16">
        <v>5169</v>
      </c>
      <c r="K14" s="16">
        <v>1100</v>
      </c>
      <c r="L14" s="16"/>
      <c r="M14" s="17" t="s">
        <v>51</v>
      </c>
      <c r="N14" s="19" t="s">
        <v>52</v>
      </c>
      <c r="O14" s="23">
        <v>15</v>
      </c>
    </row>
    <row r="15" spans="1:15" x14ac:dyDescent="0.2">
      <c r="O15" s="25"/>
    </row>
    <row r="18" spans="1:15" x14ac:dyDescent="0.2">
      <c r="A18" s="51" t="s">
        <v>16</v>
      </c>
      <c r="B18" s="51"/>
      <c r="C18" s="51"/>
      <c r="D18" s="51"/>
      <c r="E18" s="51"/>
      <c r="F18" s="51"/>
      <c r="G18" s="51"/>
      <c r="H18" s="53" t="s">
        <v>53</v>
      </c>
      <c r="I18" s="51" t="s">
        <v>54</v>
      </c>
      <c r="J18" s="51"/>
      <c r="K18" s="51"/>
      <c r="L18" s="51"/>
      <c r="M18" s="51"/>
      <c r="N18" s="51"/>
      <c r="O18" s="51"/>
    </row>
    <row r="19" spans="1:15" x14ac:dyDescent="0.2">
      <c r="A19" s="27">
        <v>3599</v>
      </c>
      <c r="B19" s="27">
        <v>2229</v>
      </c>
      <c r="C19" s="27">
        <v>530</v>
      </c>
      <c r="D19" s="27">
        <v>265</v>
      </c>
      <c r="E19" s="28"/>
      <c r="F19" s="20" t="s">
        <v>55</v>
      </c>
      <c r="G19" s="23">
        <v>21.639890000000001</v>
      </c>
      <c r="H19" s="53"/>
      <c r="I19" s="16">
        <v>6402</v>
      </c>
      <c r="J19" s="16">
        <v>5366</v>
      </c>
      <c r="K19" s="16"/>
      <c r="L19" s="16">
        <v>530</v>
      </c>
      <c r="M19" s="17" t="s">
        <v>56</v>
      </c>
      <c r="N19" s="20" t="s">
        <v>57</v>
      </c>
      <c r="O19" s="23">
        <v>21.639890000000001</v>
      </c>
    </row>
    <row r="22" spans="1:15" ht="20.25" x14ac:dyDescent="0.3">
      <c r="A22" s="9" t="s">
        <v>58</v>
      </c>
      <c r="B22" s="9"/>
      <c r="C22" s="9"/>
      <c r="D22" s="9"/>
      <c r="E22" s="9"/>
      <c r="F22" s="9"/>
      <c r="G22" s="6"/>
      <c r="H22" s="10"/>
      <c r="I22" s="9"/>
      <c r="J22" s="9"/>
      <c r="K22" s="9"/>
      <c r="L22" s="9"/>
      <c r="M22" s="9"/>
      <c r="N22" s="9"/>
      <c r="O22" s="6"/>
    </row>
    <row r="23" spans="1:15" ht="20.25" x14ac:dyDescent="0.3">
      <c r="A23" s="9"/>
      <c r="B23" s="9"/>
      <c r="C23" s="9"/>
      <c r="D23" s="9"/>
      <c r="E23" s="9"/>
      <c r="F23" s="9"/>
      <c r="G23" s="6"/>
      <c r="H23" s="10"/>
      <c r="I23" s="9"/>
      <c r="J23" s="9"/>
      <c r="K23" s="9"/>
      <c r="L23" s="9"/>
      <c r="M23" s="9"/>
      <c r="N23" s="9"/>
      <c r="O23" s="6"/>
    </row>
    <row r="24" spans="1:15" ht="15" thickBot="1" x14ac:dyDescent="0.25">
      <c r="A24" s="11"/>
      <c r="B24" s="11"/>
      <c r="C24" s="11"/>
      <c r="D24" s="11"/>
      <c r="E24" s="11"/>
      <c r="F24" s="11"/>
      <c r="G24" s="7"/>
      <c r="H24" s="12"/>
      <c r="I24" s="11"/>
      <c r="J24" s="11"/>
      <c r="K24" s="11"/>
      <c r="L24" s="11"/>
      <c r="M24" s="11"/>
      <c r="N24" s="11"/>
    </row>
    <row r="25" spans="1:15" ht="15" thickBot="1" x14ac:dyDescent="0.25">
      <c r="A25" s="1" t="s">
        <v>0</v>
      </c>
      <c r="B25" s="2" t="s">
        <v>1</v>
      </c>
      <c r="C25" s="2" t="s">
        <v>2</v>
      </c>
      <c r="D25" s="2" t="s">
        <v>3</v>
      </c>
      <c r="E25" s="2"/>
      <c r="F25" s="3" t="s">
        <v>4</v>
      </c>
      <c r="G25" s="5" t="s">
        <v>5</v>
      </c>
      <c r="H25" s="3" t="s">
        <v>6</v>
      </c>
      <c r="I25" s="4" t="s">
        <v>0</v>
      </c>
      <c r="J25" s="4" t="s">
        <v>1</v>
      </c>
      <c r="K25" s="4" t="s">
        <v>2</v>
      </c>
      <c r="L25" s="2" t="s">
        <v>3</v>
      </c>
      <c r="M25" s="2" t="s">
        <v>8</v>
      </c>
      <c r="N25" s="3" t="s">
        <v>7</v>
      </c>
      <c r="O25" s="8" t="s">
        <v>5</v>
      </c>
    </row>
    <row r="28" spans="1:15" x14ac:dyDescent="0.2">
      <c r="H28" s="21"/>
    </row>
    <row r="32" spans="1:15" x14ac:dyDescent="0.2">
      <c r="A32" s="30" t="s">
        <v>9</v>
      </c>
      <c r="B32" s="30"/>
      <c r="C32" s="30"/>
      <c r="D32" s="30"/>
      <c r="E32" s="30"/>
      <c r="F32" s="30"/>
      <c r="G32" s="30"/>
      <c r="H32" s="60" t="s">
        <v>10</v>
      </c>
      <c r="I32" s="30" t="s">
        <v>14</v>
      </c>
      <c r="J32" s="30"/>
      <c r="K32" s="30"/>
      <c r="L32" s="30"/>
      <c r="M32" s="30"/>
      <c r="N32" s="30"/>
      <c r="O32" s="30"/>
    </row>
    <row r="33" spans="1:15" x14ac:dyDescent="0.2">
      <c r="A33" s="22"/>
      <c r="B33" s="16">
        <v>4216</v>
      </c>
      <c r="C33" s="16">
        <v>370</v>
      </c>
      <c r="D33" s="36">
        <v>170122504</v>
      </c>
      <c r="E33" s="17"/>
      <c r="F33" s="19" t="s">
        <v>59</v>
      </c>
      <c r="G33" s="23">
        <v>1265.8489999999999</v>
      </c>
      <c r="H33" s="61"/>
      <c r="I33" s="36">
        <v>3631</v>
      </c>
      <c r="J33" s="36">
        <v>6121</v>
      </c>
      <c r="K33" s="36">
        <v>370</v>
      </c>
      <c r="L33" s="36"/>
      <c r="M33" s="37" t="s">
        <v>13</v>
      </c>
      <c r="N33" s="38" t="s">
        <v>60</v>
      </c>
      <c r="O33" s="23">
        <f>-O35</f>
        <v>-355.23599999999999</v>
      </c>
    </row>
    <row r="34" spans="1:15" x14ac:dyDescent="0.2">
      <c r="A34" s="22"/>
      <c r="B34" s="22"/>
      <c r="C34" s="22"/>
      <c r="D34" s="22"/>
      <c r="E34" s="22"/>
      <c r="F34" s="22"/>
      <c r="G34" s="26"/>
      <c r="H34" s="61"/>
      <c r="I34" s="36">
        <v>3631</v>
      </c>
      <c r="J34" s="36">
        <v>6121</v>
      </c>
      <c r="K34" s="36">
        <v>370</v>
      </c>
      <c r="L34" s="36">
        <v>170122504</v>
      </c>
      <c r="M34" s="37" t="s">
        <v>13</v>
      </c>
      <c r="N34" s="38" t="s">
        <v>61</v>
      </c>
      <c r="O34" s="23">
        <v>1265.8489999999999</v>
      </c>
    </row>
    <row r="35" spans="1:15" x14ac:dyDescent="0.2">
      <c r="A35" s="22"/>
      <c r="B35" s="22"/>
      <c r="C35" s="22"/>
      <c r="D35" s="22"/>
      <c r="E35" s="22"/>
      <c r="F35" s="22"/>
      <c r="G35" s="26"/>
      <c r="H35" s="62"/>
      <c r="I35" s="36">
        <v>3631</v>
      </c>
      <c r="J35" s="36">
        <v>6121</v>
      </c>
      <c r="K35" s="36">
        <v>370</v>
      </c>
      <c r="L35" s="36">
        <v>170100000</v>
      </c>
      <c r="M35" s="37" t="s">
        <v>13</v>
      </c>
      <c r="N35" s="36" t="s">
        <v>62</v>
      </c>
      <c r="O35" s="23">
        <v>355.23599999999999</v>
      </c>
    </row>
    <row r="40" spans="1:15" x14ac:dyDescent="0.2">
      <c r="A40" s="30" t="s">
        <v>9</v>
      </c>
      <c r="B40" s="30"/>
      <c r="C40" s="30"/>
      <c r="D40" s="30"/>
      <c r="E40" s="30"/>
      <c r="F40" s="30"/>
      <c r="G40" s="30"/>
      <c r="H40" s="60" t="s">
        <v>53</v>
      </c>
      <c r="I40" s="16"/>
      <c r="J40" s="16"/>
      <c r="K40" s="16"/>
      <c r="L40" s="16"/>
      <c r="M40" s="17"/>
      <c r="N40" s="46" t="s">
        <v>63</v>
      </c>
      <c r="O40" s="18"/>
    </row>
    <row r="41" spans="1:15" x14ac:dyDescent="0.2">
      <c r="A41" s="22"/>
      <c r="B41" s="16">
        <v>4216</v>
      </c>
      <c r="C41" s="16">
        <v>537</v>
      </c>
      <c r="D41" s="16">
        <v>144513021</v>
      </c>
      <c r="E41" s="17"/>
      <c r="F41" s="19" t="s">
        <v>64</v>
      </c>
      <c r="G41" s="47">
        <f>G44*0.85</f>
        <v>986.61912299999995</v>
      </c>
      <c r="H41" s="61"/>
      <c r="I41" s="16">
        <v>3699</v>
      </c>
      <c r="J41" s="16">
        <v>5011</v>
      </c>
      <c r="K41" s="16">
        <v>537</v>
      </c>
      <c r="L41" s="16">
        <v>144513021</v>
      </c>
      <c r="M41" s="39" t="s">
        <v>65</v>
      </c>
      <c r="N41" s="20" t="s">
        <v>66</v>
      </c>
      <c r="O41" s="48">
        <v>499.72838000000002</v>
      </c>
    </row>
    <row r="42" spans="1:15" x14ac:dyDescent="0.2">
      <c r="A42" s="22"/>
      <c r="B42" s="16">
        <v>4216</v>
      </c>
      <c r="C42" s="16">
        <v>537</v>
      </c>
      <c r="D42" s="16">
        <v>144113021</v>
      </c>
      <c r="E42" s="22"/>
      <c r="F42" s="19" t="s">
        <v>67</v>
      </c>
      <c r="G42" s="49">
        <f>G44*0.15</f>
        <v>174.10925699999999</v>
      </c>
      <c r="H42" s="61"/>
      <c r="I42" s="16">
        <v>3699</v>
      </c>
      <c r="J42" s="16">
        <v>5011</v>
      </c>
      <c r="K42" s="16">
        <v>537</v>
      </c>
      <c r="L42" s="16">
        <v>144113021</v>
      </c>
      <c r="M42" s="39" t="s">
        <v>65</v>
      </c>
      <c r="N42" s="20" t="s">
        <v>68</v>
      </c>
      <c r="O42" s="18">
        <v>100</v>
      </c>
    </row>
    <row r="43" spans="1:15" x14ac:dyDescent="0.2">
      <c r="A43" s="22"/>
      <c r="B43" s="22"/>
      <c r="C43" s="22"/>
      <c r="D43" s="22"/>
      <c r="E43" s="22"/>
      <c r="F43" s="22"/>
      <c r="G43" s="49"/>
      <c r="H43" s="61"/>
      <c r="I43" s="16">
        <v>3699</v>
      </c>
      <c r="J43" s="16">
        <v>5011</v>
      </c>
      <c r="K43" s="16">
        <v>537</v>
      </c>
      <c r="L43" s="16">
        <v>144000000</v>
      </c>
      <c r="M43" s="39" t="s">
        <v>65</v>
      </c>
      <c r="N43" s="20" t="s">
        <v>69</v>
      </c>
      <c r="O43" s="18">
        <v>55</v>
      </c>
    </row>
    <row r="44" spans="1:15" x14ac:dyDescent="0.2">
      <c r="A44" s="22"/>
      <c r="B44" s="22"/>
      <c r="C44" s="22"/>
      <c r="D44" s="22"/>
      <c r="E44" s="22"/>
      <c r="F44" s="22"/>
      <c r="G44" s="49">
        <v>1160.72838</v>
      </c>
      <c r="H44" s="61"/>
      <c r="I44" s="16">
        <v>3699</v>
      </c>
      <c r="J44" s="16">
        <v>5031</v>
      </c>
      <c r="K44" s="16">
        <v>537</v>
      </c>
      <c r="L44" s="16">
        <v>144513021</v>
      </c>
      <c r="M44" s="39" t="s">
        <v>65</v>
      </c>
      <c r="N44" s="20" t="s">
        <v>70</v>
      </c>
      <c r="O44" s="18">
        <v>165</v>
      </c>
    </row>
    <row r="45" spans="1:15" x14ac:dyDescent="0.2">
      <c r="A45" s="22"/>
      <c r="B45" s="22"/>
      <c r="C45" s="22"/>
      <c r="D45" s="22"/>
      <c r="E45" s="22"/>
      <c r="F45" s="22"/>
      <c r="G45" s="26"/>
      <c r="H45" s="61"/>
      <c r="I45" s="16">
        <v>3699</v>
      </c>
      <c r="J45" s="16">
        <v>5031</v>
      </c>
      <c r="K45" s="16">
        <v>537</v>
      </c>
      <c r="L45" s="16">
        <v>144113021</v>
      </c>
      <c r="M45" s="39" t="s">
        <v>65</v>
      </c>
      <c r="N45" s="20" t="s">
        <v>71</v>
      </c>
      <c r="O45" s="18">
        <v>37</v>
      </c>
    </row>
    <row r="46" spans="1:15" x14ac:dyDescent="0.2">
      <c r="A46" s="22"/>
      <c r="B46" s="22"/>
      <c r="C46" s="22"/>
      <c r="D46" s="22"/>
      <c r="E46" s="22"/>
      <c r="F46" s="22"/>
      <c r="G46" s="26"/>
      <c r="H46" s="61"/>
      <c r="I46" s="16">
        <v>3699</v>
      </c>
      <c r="J46" s="16">
        <v>5031</v>
      </c>
      <c r="K46" s="16">
        <v>537</v>
      </c>
      <c r="L46" s="16">
        <v>144000000</v>
      </c>
      <c r="M46" s="39" t="s">
        <v>65</v>
      </c>
      <c r="N46" s="20" t="s">
        <v>72</v>
      </c>
      <c r="O46" s="18">
        <v>25</v>
      </c>
    </row>
    <row r="47" spans="1:15" x14ac:dyDescent="0.2">
      <c r="A47" s="22"/>
      <c r="B47" s="22"/>
      <c r="C47" s="22"/>
      <c r="D47" s="22"/>
      <c r="E47" s="22"/>
      <c r="F47" s="22"/>
      <c r="G47" s="26"/>
      <c r="H47" s="61"/>
      <c r="I47" s="16">
        <v>3699</v>
      </c>
      <c r="J47" s="16">
        <v>5032</v>
      </c>
      <c r="K47" s="16">
        <v>537</v>
      </c>
      <c r="L47" s="16">
        <v>144513021</v>
      </c>
      <c r="M47" s="39" t="s">
        <v>65</v>
      </c>
      <c r="N47" s="20" t="s">
        <v>73</v>
      </c>
      <c r="O47" s="18">
        <v>45</v>
      </c>
    </row>
    <row r="48" spans="1:15" x14ac:dyDescent="0.2">
      <c r="A48" s="22"/>
      <c r="B48" s="22"/>
      <c r="C48" s="22"/>
      <c r="D48" s="22"/>
      <c r="E48" s="22"/>
      <c r="F48" s="22"/>
      <c r="G48" s="26"/>
      <c r="H48" s="61"/>
      <c r="I48" s="16">
        <v>3699</v>
      </c>
      <c r="J48" s="16">
        <v>5032</v>
      </c>
      <c r="K48" s="16">
        <v>537</v>
      </c>
      <c r="L48" s="16">
        <v>144113021</v>
      </c>
      <c r="M48" s="39" t="s">
        <v>65</v>
      </c>
      <c r="N48" s="20" t="s">
        <v>74</v>
      </c>
      <c r="O48" s="18">
        <v>15</v>
      </c>
    </row>
    <row r="49" spans="1:15" x14ac:dyDescent="0.2">
      <c r="A49" s="22"/>
      <c r="B49" s="22"/>
      <c r="C49" s="22"/>
      <c r="D49" s="22"/>
      <c r="E49" s="22"/>
      <c r="F49" s="22"/>
      <c r="G49" s="26"/>
      <c r="H49" s="61"/>
      <c r="I49" s="16">
        <v>3699</v>
      </c>
      <c r="J49" s="16">
        <v>5032</v>
      </c>
      <c r="K49" s="16">
        <v>537</v>
      </c>
      <c r="L49" s="16">
        <v>144000000</v>
      </c>
      <c r="M49" s="39" t="s">
        <v>65</v>
      </c>
      <c r="N49" s="20" t="s">
        <v>75</v>
      </c>
      <c r="O49" s="18">
        <v>8</v>
      </c>
    </row>
    <row r="50" spans="1:15" x14ac:dyDescent="0.2">
      <c r="A50" s="22"/>
      <c r="B50" s="22"/>
      <c r="C50" s="22"/>
      <c r="D50" s="22"/>
      <c r="E50" s="22"/>
      <c r="F50" s="22"/>
      <c r="G50" s="26"/>
      <c r="H50" s="61"/>
      <c r="I50" s="16">
        <v>3699</v>
      </c>
      <c r="J50" s="16">
        <v>5021</v>
      </c>
      <c r="K50" s="16">
        <v>537</v>
      </c>
      <c r="L50" s="16">
        <v>144513021</v>
      </c>
      <c r="M50" s="39" t="s">
        <v>65</v>
      </c>
      <c r="N50" s="20" t="s">
        <v>66</v>
      </c>
      <c r="O50" s="18">
        <v>90</v>
      </c>
    </row>
    <row r="51" spans="1:15" x14ac:dyDescent="0.2">
      <c r="A51" s="22"/>
      <c r="B51" s="22"/>
      <c r="C51" s="22"/>
      <c r="D51" s="22"/>
      <c r="E51" s="22"/>
      <c r="F51" s="22"/>
      <c r="G51" s="26"/>
      <c r="H51" s="61"/>
      <c r="I51" s="16">
        <v>3699</v>
      </c>
      <c r="J51" s="16">
        <v>5021</v>
      </c>
      <c r="K51" s="16">
        <v>537</v>
      </c>
      <c r="L51" s="16">
        <v>144113021</v>
      </c>
      <c r="M51" s="39" t="s">
        <v>65</v>
      </c>
      <c r="N51" s="20" t="s">
        <v>68</v>
      </c>
      <c r="O51" s="18">
        <v>40</v>
      </c>
    </row>
    <row r="52" spans="1:15" x14ac:dyDescent="0.2">
      <c r="A52" s="22"/>
      <c r="B52" s="22"/>
      <c r="C52" s="22"/>
      <c r="D52" s="22"/>
      <c r="E52" s="22"/>
      <c r="F52" s="22"/>
      <c r="G52" s="26"/>
      <c r="H52" s="61"/>
      <c r="I52" s="16">
        <v>3699</v>
      </c>
      <c r="J52" s="16">
        <v>5021</v>
      </c>
      <c r="K52" s="16">
        <v>537</v>
      </c>
      <c r="L52" s="16">
        <v>144000000</v>
      </c>
      <c r="M52" s="39" t="s">
        <v>65</v>
      </c>
      <c r="N52" s="20" t="s">
        <v>69</v>
      </c>
      <c r="O52" s="18">
        <v>20</v>
      </c>
    </row>
    <row r="53" spans="1:15" x14ac:dyDescent="0.2">
      <c r="A53" s="22"/>
      <c r="B53" s="22"/>
      <c r="C53" s="22"/>
      <c r="D53" s="22"/>
      <c r="E53" s="22"/>
      <c r="F53" s="22"/>
      <c r="G53" s="26"/>
      <c r="H53" s="61"/>
      <c r="I53" s="16">
        <v>3699</v>
      </c>
      <c r="J53" s="16">
        <v>5162</v>
      </c>
      <c r="K53" s="16">
        <v>537</v>
      </c>
      <c r="L53" s="16">
        <v>144513021</v>
      </c>
      <c r="M53" s="39" t="s">
        <v>65</v>
      </c>
      <c r="N53" s="20" t="s">
        <v>76</v>
      </c>
      <c r="O53" s="18">
        <v>1</v>
      </c>
    </row>
    <row r="54" spans="1:15" x14ac:dyDescent="0.2">
      <c r="A54" s="22"/>
      <c r="B54" s="22"/>
      <c r="C54" s="22"/>
      <c r="D54" s="22"/>
      <c r="E54" s="22"/>
      <c r="F54" s="22"/>
      <c r="G54" s="26"/>
      <c r="H54" s="61"/>
      <c r="I54" s="16">
        <v>3699</v>
      </c>
      <c r="J54" s="16">
        <v>5162</v>
      </c>
      <c r="K54" s="16">
        <v>537</v>
      </c>
      <c r="L54" s="16">
        <v>144113021</v>
      </c>
      <c r="M54" s="39" t="s">
        <v>65</v>
      </c>
      <c r="N54" s="20" t="s">
        <v>77</v>
      </c>
      <c r="O54" s="18">
        <v>1</v>
      </c>
    </row>
    <row r="55" spans="1:15" x14ac:dyDescent="0.2">
      <c r="A55" s="22"/>
      <c r="B55" s="22"/>
      <c r="C55" s="22"/>
      <c r="D55" s="22"/>
      <c r="E55" s="22"/>
      <c r="F55" s="22"/>
      <c r="G55" s="26"/>
      <c r="H55" s="61"/>
      <c r="I55" s="16">
        <v>3699</v>
      </c>
      <c r="J55" s="16">
        <v>5162</v>
      </c>
      <c r="K55" s="16">
        <v>537</v>
      </c>
      <c r="L55" s="16">
        <v>144000000</v>
      </c>
      <c r="M55" s="39" t="s">
        <v>65</v>
      </c>
      <c r="N55" s="20" t="s">
        <v>78</v>
      </c>
      <c r="O55" s="18">
        <v>1</v>
      </c>
    </row>
    <row r="56" spans="1:15" x14ac:dyDescent="0.2">
      <c r="A56" s="22"/>
      <c r="B56" s="22"/>
      <c r="C56" s="22"/>
      <c r="D56" s="22"/>
      <c r="E56" s="22"/>
      <c r="F56" s="22"/>
      <c r="G56" s="26"/>
      <c r="H56" s="61"/>
      <c r="I56" s="16">
        <v>3699</v>
      </c>
      <c r="J56" s="16">
        <v>5137</v>
      </c>
      <c r="K56" s="16">
        <v>537</v>
      </c>
      <c r="L56" s="16">
        <v>144513021</v>
      </c>
      <c r="M56" s="39" t="s">
        <v>65</v>
      </c>
      <c r="N56" s="20" t="s">
        <v>79</v>
      </c>
      <c r="O56" s="18">
        <v>70</v>
      </c>
    </row>
    <row r="57" spans="1:15" x14ac:dyDescent="0.2">
      <c r="A57" s="22"/>
      <c r="B57" s="22"/>
      <c r="C57" s="22"/>
      <c r="D57" s="22"/>
      <c r="E57" s="22"/>
      <c r="F57" s="22"/>
      <c r="G57" s="26"/>
      <c r="H57" s="61"/>
      <c r="I57" s="16">
        <v>3699</v>
      </c>
      <c r="J57" s="16">
        <v>5137</v>
      </c>
      <c r="K57" s="16">
        <v>537</v>
      </c>
      <c r="L57" s="16">
        <v>144113021</v>
      </c>
      <c r="M57" s="39" t="s">
        <v>65</v>
      </c>
      <c r="N57" s="20" t="s">
        <v>80</v>
      </c>
      <c r="O57" s="18">
        <v>20</v>
      </c>
    </row>
    <row r="58" spans="1:15" x14ac:dyDescent="0.2">
      <c r="A58" s="22"/>
      <c r="B58" s="22"/>
      <c r="C58" s="22"/>
      <c r="D58" s="22"/>
      <c r="E58" s="22"/>
      <c r="F58" s="22"/>
      <c r="G58" s="26"/>
      <c r="H58" s="61"/>
      <c r="I58" s="16">
        <v>3699</v>
      </c>
      <c r="J58" s="16">
        <v>5137</v>
      </c>
      <c r="K58" s="16">
        <v>537</v>
      </c>
      <c r="L58" s="16">
        <v>144000000</v>
      </c>
      <c r="M58" s="39" t="s">
        <v>65</v>
      </c>
      <c r="N58" s="20" t="s">
        <v>81</v>
      </c>
      <c r="O58" s="18">
        <v>13</v>
      </c>
    </row>
    <row r="59" spans="1:15" x14ac:dyDescent="0.2">
      <c r="A59" s="22"/>
      <c r="B59" s="22"/>
      <c r="C59" s="22"/>
      <c r="D59" s="22"/>
      <c r="E59" s="22"/>
      <c r="F59" s="22"/>
      <c r="G59" s="26"/>
      <c r="H59" s="61"/>
      <c r="I59" s="16">
        <v>3699</v>
      </c>
      <c r="J59" s="16">
        <v>5139</v>
      </c>
      <c r="K59" s="16">
        <v>537</v>
      </c>
      <c r="L59" s="16">
        <v>144513021</v>
      </c>
      <c r="M59" s="39" t="s">
        <v>65</v>
      </c>
      <c r="N59" s="20" t="s">
        <v>82</v>
      </c>
      <c r="O59" s="18">
        <v>20</v>
      </c>
    </row>
    <row r="60" spans="1:15" x14ac:dyDescent="0.2">
      <c r="A60" s="22"/>
      <c r="B60" s="22"/>
      <c r="C60" s="22"/>
      <c r="D60" s="22"/>
      <c r="E60" s="22"/>
      <c r="F60" s="22"/>
      <c r="G60" s="26"/>
      <c r="H60" s="61"/>
      <c r="I60" s="16">
        <v>3699</v>
      </c>
      <c r="J60" s="16">
        <v>5139</v>
      </c>
      <c r="K60" s="16">
        <v>537</v>
      </c>
      <c r="L60" s="16">
        <v>144113021</v>
      </c>
      <c r="M60" s="39" t="s">
        <v>65</v>
      </c>
      <c r="N60" s="20" t="s">
        <v>83</v>
      </c>
      <c r="O60" s="18">
        <v>9</v>
      </c>
    </row>
    <row r="61" spans="1:15" x14ac:dyDescent="0.2">
      <c r="A61" s="22"/>
      <c r="B61" s="22"/>
      <c r="C61" s="22"/>
      <c r="D61" s="22"/>
      <c r="E61" s="22"/>
      <c r="F61" s="22"/>
      <c r="G61" s="26"/>
      <c r="H61" s="61"/>
      <c r="I61" s="16">
        <v>3699</v>
      </c>
      <c r="J61" s="16">
        <v>5139</v>
      </c>
      <c r="K61" s="16">
        <v>537</v>
      </c>
      <c r="L61" s="16">
        <v>144000000</v>
      </c>
      <c r="M61" s="39" t="s">
        <v>65</v>
      </c>
      <c r="N61" s="20" t="s">
        <v>84</v>
      </c>
      <c r="O61" s="18">
        <v>6</v>
      </c>
    </row>
    <row r="62" spans="1:15" x14ac:dyDescent="0.2">
      <c r="A62" s="22"/>
      <c r="B62" s="22"/>
      <c r="C62" s="22"/>
      <c r="D62" s="22"/>
      <c r="E62" s="22"/>
      <c r="F62" s="22"/>
      <c r="G62" s="26"/>
      <c r="H62" s="61"/>
      <c r="I62" s="30" t="s">
        <v>11</v>
      </c>
      <c r="J62" s="30"/>
      <c r="K62" s="30"/>
      <c r="L62" s="30"/>
      <c r="M62" s="30"/>
      <c r="N62" s="30"/>
      <c r="O62" s="30"/>
    </row>
    <row r="63" spans="1:15" x14ac:dyDescent="0.2">
      <c r="A63" s="22"/>
      <c r="B63" s="22"/>
      <c r="C63" s="22"/>
      <c r="D63" s="22"/>
      <c r="E63" s="22"/>
      <c r="F63" s="22"/>
      <c r="G63" s="26"/>
      <c r="H63" s="61"/>
      <c r="I63" s="16">
        <v>3399</v>
      </c>
      <c r="J63" s="16">
        <v>5194</v>
      </c>
      <c r="K63" s="16">
        <v>537</v>
      </c>
      <c r="L63" s="16"/>
      <c r="M63" s="39" t="s">
        <v>65</v>
      </c>
      <c r="N63" s="24" t="s">
        <v>85</v>
      </c>
      <c r="O63" s="18">
        <v>-30</v>
      </c>
    </row>
    <row r="64" spans="1:15" x14ac:dyDescent="0.2">
      <c r="A64" s="22"/>
      <c r="B64" s="22"/>
      <c r="C64" s="22"/>
      <c r="D64" s="22"/>
      <c r="E64" s="22"/>
      <c r="F64" s="22"/>
      <c r="G64" s="26"/>
      <c r="H64" s="61"/>
      <c r="I64" s="16">
        <v>4359</v>
      </c>
      <c r="J64" s="16">
        <v>5222</v>
      </c>
      <c r="K64" s="16">
        <v>537</v>
      </c>
      <c r="L64" s="16"/>
      <c r="M64" s="39" t="s">
        <v>65</v>
      </c>
      <c r="N64" s="24" t="s">
        <v>86</v>
      </c>
      <c r="O64" s="18">
        <v>-20</v>
      </c>
    </row>
    <row r="65" spans="1:15" x14ac:dyDescent="0.2">
      <c r="A65" s="22"/>
      <c r="B65" s="22"/>
      <c r="C65" s="22"/>
      <c r="D65" s="22"/>
      <c r="E65" s="22"/>
      <c r="F65" s="22"/>
      <c r="G65" s="26"/>
      <c r="H65" s="62"/>
      <c r="I65" s="16">
        <v>4351</v>
      </c>
      <c r="J65" s="16">
        <v>5169</v>
      </c>
      <c r="K65" s="16">
        <v>537</v>
      </c>
      <c r="L65" s="16"/>
      <c r="M65" s="39" t="s">
        <v>65</v>
      </c>
      <c r="N65" s="24" t="s">
        <v>87</v>
      </c>
      <c r="O65" s="18">
        <v>-30</v>
      </c>
    </row>
    <row r="66" spans="1:15" x14ac:dyDescent="0.2">
      <c r="O66" s="40">
        <f>SUM(O41:O61)+O64+O63+O65</f>
        <v>1160.72838</v>
      </c>
    </row>
    <row r="69" spans="1:15" x14ac:dyDescent="0.2">
      <c r="A69" s="57" t="s">
        <v>88</v>
      </c>
      <c r="B69" s="58"/>
      <c r="C69" s="58"/>
      <c r="D69" s="58"/>
      <c r="E69" s="58"/>
      <c r="F69" s="58"/>
      <c r="G69" s="59"/>
      <c r="H69" s="31" t="s">
        <v>89</v>
      </c>
      <c r="I69" s="54" t="s">
        <v>90</v>
      </c>
      <c r="J69" s="55"/>
      <c r="K69" s="55"/>
      <c r="L69" s="55"/>
      <c r="M69" s="55"/>
      <c r="N69" s="55"/>
      <c r="O69" s="56"/>
    </row>
    <row r="70" spans="1:15" x14ac:dyDescent="0.2">
      <c r="A70" s="16"/>
      <c r="B70" s="16">
        <v>8115</v>
      </c>
      <c r="C70" s="16">
        <v>35</v>
      </c>
      <c r="D70" s="16"/>
      <c r="E70" s="17"/>
      <c r="F70" s="19" t="s">
        <v>91</v>
      </c>
      <c r="G70" s="26">
        <v>8300</v>
      </c>
      <c r="H70" s="31"/>
      <c r="I70" s="16">
        <v>6171</v>
      </c>
      <c r="J70" s="16">
        <v>5179</v>
      </c>
      <c r="K70" s="16">
        <v>35</v>
      </c>
      <c r="L70" s="16"/>
      <c r="M70" s="17" t="s">
        <v>92</v>
      </c>
      <c r="N70" s="19" t="s">
        <v>93</v>
      </c>
      <c r="O70" s="26">
        <v>6200</v>
      </c>
    </row>
    <row r="71" spans="1:15" x14ac:dyDescent="0.2">
      <c r="A71" s="22"/>
      <c r="B71" s="22"/>
      <c r="C71" s="22"/>
      <c r="D71" s="22"/>
      <c r="E71" s="22"/>
      <c r="F71" s="22"/>
      <c r="G71" s="26"/>
      <c r="H71" s="31"/>
      <c r="I71" s="16">
        <v>6171</v>
      </c>
      <c r="J71" s="16">
        <v>5031</v>
      </c>
      <c r="K71" s="16">
        <v>35</v>
      </c>
      <c r="L71" s="16"/>
      <c r="M71" s="17" t="s">
        <v>92</v>
      </c>
      <c r="N71" s="19" t="s">
        <v>94</v>
      </c>
      <c r="O71" s="26">
        <v>1400</v>
      </c>
    </row>
    <row r="72" spans="1:15" x14ac:dyDescent="0.2">
      <c r="A72" s="22"/>
      <c r="B72" s="22"/>
      <c r="C72" s="22"/>
      <c r="D72" s="22"/>
      <c r="E72" s="22"/>
      <c r="F72" s="22"/>
      <c r="G72" s="26"/>
      <c r="H72" s="31"/>
      <c r="I72" s="16">
        <v>6171</v>
      </c>
      <c r="J72" s="16">
        <v>5032</v>
      </c>
      <c r="K72" s="16">
        <v>35</v>
      </c>
      <c r="L72" s="16"/>
      <c r="M72" s="17" t="s">
        <v>92</v>
      </c>
      <c r="N72" s="19" t="s">
        <v>95</v>
      </c>
      <c r="O72" s="26">
        <v>700</v>
      </c>
    </row>
  </sheetData>
  <mergeCells count="10">
    <mergeCell ref="I69:O69"/>
    <mergeCell ref="A69:G69"/>
    <mergeCell ref="H32:H35"/>
    <mergeCell ref="H40:H65"/>
    <mergeCell ref="A13:G13"/>
    <mergeCell ref="H13:H14"/>
    <mergeCell ref="I13:O13"/>
    <mergeCell ref="A18:G18"/>
    <mergeCell ref="H18:H19"/>
    <mergeCell ref="I18:O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 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2024-11-06T08:44:59Z</cp:lastPrinted>
  <dcterms:created xsi:type="dcterms:W3CDTF">2013-08-29T10:23:50Z</dcterms:created>
  <dcterms:modified xsi:type="dcterms:W3CDTF">2025-03-31T09:28:26Z</dcterms:modified>
</cp:coreProperties>
</file>